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Лист1!$A$1:$H$75</definedName>
  </definedNames>
  <calcPr calcId="145621" iterateDelta="1E-4"/>
</workbook>
</file>

<file path=xl/calcChain.xml><?xml version="1.0" encoding="utf-8"?>
<calcChain xmlns="http://schemas.openxmlformats.org/spreadsheetml/2006/main">
  <c r="H66" i="1" l="1"/>
  <c r="H12" i="1" l="1"/>
  <c r="H70" i="1" l="1"/>
  <c r="H62" i="1"/>
  <c r="H52" i="1"/>
  <c r="H49" i="1"/>
  <c r="H44" i="1"/>
  <c r="I44" i="1"/>
  <c r="H41" i="1"/>
  <c r="I41" i="1"/>
  <c r="H39" i="1"/>
  <c r="H37" i="1"/>
  <c r="H33" i="1"/>
  <c r="H31" i="1"/>
  <c r="H28" i="1"/>
  <c r="H26" i="1"/>
  <c r="H25" i="1"/>
  <c r="H22" i="1"/>
  <c r="H57" i="1"/>
  <c r="H17" i="1"/>
  <c r="H14" i="1"/>
  <c r="H8" i="1" l="1"/>
  <c r="H6" i="1"/>
</calcChain>
</file>

<file path=xl/sharedStrings.xml><?xml version="1.0" encoding="utf-8"?>
<sst xmlns="http://schemas.openxmlformats.org/spreadsheetml/2006/main" count="244" uniqueCount="143">
  <si>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</si>
  <si>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</si>
  <si>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</si>
  <si>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</si>
  <si>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</si>
  <si>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</si>
  <si>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</si>
  <si>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</si>
  <si>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</si>
  <si>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</si>
  <si>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</si>
  <si>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</si>
  <si>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</si>
  <si>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</si>
  <si>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</si>
  <si>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</si>
  <si>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</si>
  <si>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</si>
  <si>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</si>
  <si>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</si>
  <si>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</si>
  <si>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</si>
  <si>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</si>
  <si>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</si>
  <si>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</si>
  <si>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</si>
  <si>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</si>
  <si>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</si>
  <si>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</si>
  <si>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</si>
  <si>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</si>
  <si>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</si>
  <si>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</si>
  <si>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</si>
  <si>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</si>
  <si>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</si>
  <si>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</si>
  <si>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</si>
  <si>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</si>
  <si>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</si>
  <si>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</si>
  <si>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</si>
  <si>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</si>
  <si>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</si>
  <si>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</si>
  <si>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</si>
  <si>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</si>
  <si>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</si>
  <si>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</si>
  <si>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</si>
  <si>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</si>
  <si>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</si>
  <si>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</si>
  <si>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</si>
  <si>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</si>
  <si>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</si>
  <si>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</si>
  <si>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</si>
  <si>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</si>
  <si>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</si>
  <si>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</si>
  <si>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</si>
  <si>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</si>
  <si>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</si>
  <si>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</si>
  <si>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</si>
  <si>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</si>
  <si>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</si>
  <si>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</si>
  <si>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</si>
  <si>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</si>
  <si>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</si>
  <si>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</si>
  <si>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</si>
  <si>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</si>
  <si>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</si>
  <si>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</si>
  <si>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</si>
  <si>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</si>
  <si>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</si>
  <si>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</si>
  <si>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</si>
  <si>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</si>
  <si>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</si>
  <si>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</si>
  <si>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</si>
  <si>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</si>
  <si>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</si>
  <si>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</si>
  <si>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</si>
  <si>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</si>
  <si>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</si>
  <si>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</si>
  <si>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</si>
  <si>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</si>
  <si>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</si>
  <si>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</si>
  <si>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</si>
  <si>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</si>
  <si>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</si>
  <si>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</si>
  <si>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</si>
  <si>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</si>
  <si>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</si>
  <si>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</si>
  <si>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</si>
  <si>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S</t>
  </si>
  <si>
    <t>кол-во стояков</t>
  </si>
  <si>
    <t xml:space="preserve"> длина труб</t>
  </si>
  <si>
    <t>из таблицы если есть, если нет кол-во элеваторов</t>
  </si>
  <si>
    <t>нак</t>
  </si>
  <si>
    <t>люм</t>
  </si>
  <si>
    <t>ничего</t>
  </si>
  <si>
    <t>кол-во мет, дерев дверей</t>
  </si>
  <si>
    <t>длина труб от</t>
  </si>
  <si>
    <t>есть нет бойлер</t>
  </si>
  <si>
    <t>длина труб гвс</t>
  </si>
  <si>
    <t>кол-во кранов</t>
  </si>
  <si>
    <t>длина труб хвс</t>
  </si>
  <si>
    <t>кол-во кранов хвс</t>
  </si>
  <si>
    <t>количество ламп=кол-во светильников</t>
  </si>
  <si>
    <t>дат дв поставить в п. 18</t>
  </si>
  <si>
    <t>?</t>
  </si>
  <si>
    <t>Рыжкова</t>
  </si>
  <si>
    <t>где?</t>
  </si>
  <si>
    <t>м2 деревян , пластик</t>
  </si>
  <si>
    <t>длина швов</t>
  </si>
  <si>
    <t>кол-во слух окон</t>
  </si>
  <si>
    <t>размеры кол-во</t>
  </si>
  <si>
    <t>5*8</t>
  </si>
  <si>
    <t>мероприятие выполнено</t>
  </si>
  <si>
    <t>нет</t>
  </si>
  <si>
    <t>мероприятие выполнено частично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</si>
  <si>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</si>
  <si>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</si>
  <si>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</si>
  <si>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</si>
  <si>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</si>
  <si>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</si>
  <si>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</si>
  <si>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Сокращение:                                                                                                                                                                                                                                      УО- Управляющая организация                                                                                                                                                                                                                ПО-Подрядная организация                                                                                                                                                                                                        РСО-Ресурсоснабжающая организация                                                                                                                                                                     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                                                                                                                            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                           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                                                                                                                                                                                                          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                                                                                                                                                                                                                       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</si>
  <si>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По проекту дома насосов на системе отопления и ХВС не предусмотрена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</si>
  <si>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1 по ул. Кутузовская.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</si>
</sst>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0" xfId="0" applyFont="1" applyFill="1" applyAlignment="1">
      <alignment horizontal="justify" vertical="center"/>
    </xf>
    <xf numFmtId="0" fontId="0" fillId="2" borderId="0" xfId="0" applyFill="1"/>
    <xf numFmtId="0" fontId="0" fillId="2" borderId="0" xfId="0" applyFill="1" applyBorder="1"/>
    <xf numFmtId="0" fontId="0" fillId="2" borderId="2" xfId="0" applyFill="1" applyBorder="1"/>
    <xf numFmtId="0" fontId="0" fillId="2" borderId="9" xfId="0" applyFill="1" applyBorder="1"/>
    <xf numFmtId="0" fontId="0" fillId="2" borderId="11" xfId="0" applyFill="1" applyBorder="1"/>
    <xf numFmtId="0" fontId="4" fillId="2" borderId="0" xfId="0" applyFont="1" applyFill="1"/>
    <xf numFmtId="0" fontId="5" fillId="2" borderId="0" xfId="0" applyFont="1" applyFill="1"/>
    <xf numFmtId="0" fontId="6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2" fontId="0" fillId="2" borderId="0" xfId="0" applyNumberFormat="1" applyFill="1" applyAlignment="1">
      <alignment horizontal="center" vertical="center" wrapText="1"/>
    </xf>
    <xf numFmtId="0" fontId="10" fillId="2" borderId="11" xfId="0" applyFont="1" applyFill="1" applyBorder="1" applyAlignment="1">
      <alignment vertical="center" wrapText="1"/>
    </xf>
    <xf numFmtId="0" fontId="10" fillId="2" borderId="9" xfId="0" applyFont="1" applyFill="1" applyBorder="1" applyAlignment="1">
      <alignment vertical="center" wrapText="1"/>
    </xf>
    <xf numFmtId="0" fontId="10" fillId="2" borderId="13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top" wrapText="1"/>
    </xf>
    <xf numFmtId="0" fontId="6" fillId="2" borderId="16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2" fontId="9" fillId="2" borderId="7" xfId="0" applyNumberFormat="1" applyFont="1" applyFill="1" applyBorder="1" applyAlignment="1">
      <alignment horizontal="center" vertical="center" wrapText="1"/>
    </xf>
    <xf numFmtId="2" fontId="9" fillId="2" borderId="13" xfId="0" applyNumberFormat="1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2" fontId="9" fillId="2" borderId="9" xfId="0" applyNumberFormat="1" applyFont="1" applyFill="1" applyBorder="1" applyAlignment="1">
      <alignment horizontal="center" vertical="center" wrapText="1"/>
    </xf>
    <xf numFmtId="2" fontId="9" fillId="2" borderId="11" xfId="0" applyNumberFormat="1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2" fontId="9" fillId="2" borderId="15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2" fontId="9" fillId="2" borderId="2" xfId="0" applyNumberFormat="1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2" fontId="7" fillId="2" borderId="4" xfId="0" applyNumberFormat="1" applyFont="1" applyFill="1" applyBorder="1" applyAlignment="1">
      <alignment horizontal="center" vertical="center" wrapText="1"/>
    </xf>
    <xf numFmtId="2" fontId="7" fillId="2" borderId="2" xfId="0" applyNumberFormat="1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/>
    </xf>
    <xf numFmtId="0" fontId="0" fillId="2" borderId="11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Normal="100" zoomScaleSheetLayoutView="100" workbookViewId="0">
      <selection activeCell="I1" sqref="I1:L1048576"/>
    </sheetView>
  </sheetViews>
  <sheetFormatPr defaultColWidth="9.140625" defaultRowHeight="15" x14ac:dyDescent="0.25"/>
  <cols>
    <col min="1" max="1" width="4.85546875" style="2" customWidth="1"/>
    <col min="2" max="2" width="23.42578125" style="2" customWidth="1"/>
    <col min="3" max="3" width="28.5703125" style="3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11" customWidth="1"/>
    <col min="9" max="9" width="0" style="9" hidden="1" customWidth="1"/>
    <col min="10" max="11" width="0" style="2" hidden="1" customWidth="1"/>
    <col min="12" max="12" width="39.85546875" style="2" hidden="1" customWidth="1"/>
    <col min="13" max="16384" width="9.140625" style="2"/>
  </cols>
  <sheetData>
    <row r="1" spans="1:13" ht="67.5" customHeight="1" thickBot="1" x14ac:dyDescent="0.3">
      <c r="A1" s="44" t="s">
        <v>142</v>
      </c>
      <c r="B1" s="44"/>
      <c r="C1" s="44"/>
      <c r="D1" s="44"/>
      <c r="E1" s="44"/>
      <c r="F1" s="44"/>
      <c r="G1" s="44"/>
      <c r="H1" s="44"/>
      <c r="I1" s="32">
        <v>8081.6</v>
      </c>
      <c r="J1" s="2" t="s">
        <v>129</v>
      </c>
      <c r="K1" s="2">
        <v>140</v>
      </c>
    </row>
    <row r="2" spans="1:13" x14ac:dyDescent="0.25">
      <c r="A2" s="54" t="s">
        <v>71</v>
      </c>
      <c r="B2" s="58" t="s">
        <v>0</v>
      </c>
      <c r="C2" s="58" t="s">
        <v>1</v>
      </c>
      <c r="D2" s="58" t="s">
        <v>69</v>
      </c>
      <c r="E2" s="58" t="s">
        <v>2</v>
      </c>
      <c r="F2" s="58" t="s">
        <v>3</v>
      </c>
      <c r="G2" s="58" t="s">
        <v>4</v>
      </c>
      <c r="H2" s="48" t="s">
        <v>70</v>
      </c>
      <c r="I2" s="16" t="s">
        <v>106</v>
      </c>
      <c r="J2" s="4"/>
    </row>
    <row r="3" spans="1:13" ht="119.25" customHeight="1" x14ac:dyDescent="0.25">
      <c r="A3" s="52"/>
      <c r="B3" s="59"/>
      <c r="C3" s="59"/>
      <c r="D3" s="59"/>
      <c r="E3" s="59"/>
      <c r="F3" s="59"/>
      <c r="G3" s="59"/>
      <c r="H3" s="49"/>
      <c r="I3" s="16"/>
      <c r="J3" s="4"/>
    </row>
    <row r="4" spans="1:13" ht="15.75" thickBot="1" x14ac:dyDescent="0.3">
      <c r="A4" s="50" t="s">
        <v>72</v>
      </c>
      <c r="B4" s="51"/>
      <c r="C4" s="51"/>
      <c r="D4" s="51"/>
      <c r="E4" s="51"/>
      <c r="F4" s="51"/>
      <c r="G4" s="51"/>
      <c r="H4" s="23"/>
      <c r="I4" s="16"/>
      <c r="J4" s="4"/>
    </row>
    <row r="5" spans="1:13" x14ac:dyDescent="0.25">
      <c r="A5" s="62" t="s">
        <v>73</v>
      </c>
      <c r="B5" s="63"/>
      <c r="C5" s="63"/>
      <c r="D5" s="63"/>
      <c r="E5" s="63"/>
      <c r="F5" s="63"/>
      <c r="G5" s="63"/>
      <c r="H5" s="19"/>
      <c r="I5" s="16"/>
      <c r="J5" s="4"/>
    </row>
    <row r="6" spans="1:13" ht="25.5" x14ac:dyDescent="0.25">
      <c r="A6" s="52" t="s">
        <v>5</v>
      </c>
      <c r="B6" s="39" t="s">
        <v>6</v>
      </c>
      <c r="C6" s="26" t="s">
        <v>7</v>
      </c>
      <c r="D6" s="39" t="s">
        <v>9</v>
      </c>
      <c r="E6" s="39" t="s">
        <v>76</v>
      </c>
      <c r="F6" s="39" t="s">
        <v>89</v>
      </c>
      <c r="G6" s="39" t="s">
        <v>10</v>
      </c>
      <c r="H6" s="29">
        <f>124*5440/I1</f>
        <v>83.468620075232622</v>
      </c>
      <c r="J6" s="4" t="s">
        <v>107</v>
      </c>
    </row>
    <row r="7" spans="1:13" ht="38.25" x14ac:dyDescent="0.25">
      <c r="A7" s="52"/>
      <c r="B7" s="39"/>
      <c r="C7" s="26" t="s">
        <v>8</v>
      </c>
      <c r="D7" s="39"/>
      <c r="E7" s="39"/>
      <c r="F7" s="39"/>
      <c r="G7" s="39"/>
      <c r="H7" s="29"/>
      <c r="I7" s="16"/>
      <c r="J7" s="4"/>
    </row>
    <row r="8" spans="1:13" ht="30" x14ac:dyDescent="0.25">
      <c r="A8" s="52" t="s">
        <v>11</v>
      </c>
      <c r="B8" s="39" t="s">
        <v>12</v>
      </c>
      <c r="C8" s="26" t="s">
        <v>7</v>
      </c>
      <c r="D8" s="39" t="s">
        <v>13</v>
      </c>
      <c r="E8" s="39" t="s">
        <v>76</v>
      </c>
      <c r="F8" s="39" t="s">
        <v>89</v>
      </c>
      <c r="G8" s="39" t="s">
        <v>14</v>
      </c>
      <c r="H8" s="29">
        <f>4176.6*32/I1</f>
        <v>16.537715303900217</v>
      </c>
      <c r="I8" s="16" t="s">
        <v>108</v>
      </c>
      <c r="J8" s="4" t="s">
        <v>108</v>
      </c>
    </row>
    <row r="9" spans="1:13" ht="38.25" x14ac:dyDescent="0.25">
      <c r="A9" s="52"/>
      <c r="B9" s="39"/>
      <c r="C9" s="26" t="s">
        <v>8</v>
      </c>
      <c r="D9" s="39"/>
      <c r="E9" s="39"/>
      <c r="F9" s="39"/>
      <c r="G9" s="39"/>
      <c r="H9" s="29"/>
      <c r="I9" s="16"/>
      <c r="J9" s="4"/>
    </row>
    <row r="10" spans="1:13" ht="93" customHeight="1" x14ac:dyDescent="0.3">
      <c r="A10" s="60">
        <v>3</v>
      </c>
      <c r="B10" s="33" t="s">
        <v>75</v>
      </c>
      <c r="C10" s="33" t="s">
        <v>77</v>
      </c>
      <c r="D10" s="33" t="s">
        <v>81</v>
      </c>
      <c r="E10" s="33" t="s">
        <v>74</v>
      </c>
      <c r="F10" s="33" t="s">
        <v>97</v>
      </c>
      <c r="G10" s="33" t="s">
        <v>78</v>
      </c>
      <c r="H10" s="35" t="s">
        <v>130</v>
      </c>
      <c r="I10" s="9">
        <v>1</v>
      </c>
      <c r="J10" s="4" t="s">
        <v>109</v>
      </c>
      <c r="M10" s="8" t="s">
        <v>123</v>
      </c>
    </row>
    <row r="11" spans="1:13" ht="37.5" customHeight="1" x14ac:dyDescent="0.3">
      <c r="A11" s="61"/>
      <c r="B11" s="34"/>
      <c r="C11" s="34"/>
      <c r="D11" s="34"/>
      <c r="E11" s="34"/>
      <c r="F11" s="34"/>
      <c r="G11" s="34"/>
      <c r="H11" s="36"/>
      <c r="I11" s="16"/>
      <c r="J11" s="4"/>
      <c r="M11" s="8"/>
    </row>
    <row r="12" spans="1:13" ht="37.5" customHeight="1" x14ac:dyDescent="0.3">
      <c r="A12" s="60">
        <v>4</v>
      </c>
      <c r="B12" s="33" t="s">
        <v>79</v>
      </c>
      <c r="C12" s="33" t="s">
        <v>80</v>
      </c>
      <c r="D12" s="33" t="s">
        <v>81</v>
      </c>
      <c r="E12" s="33" t="s">
        <v>74</v>
      </c>
      <c r="F12" s="33" t="s">
        <v>97</v>
      </c>
      <c r="G12" s="33" t="s">
        <v>78</v>
      </c>
      <c r="H12" s="35">
        <f>2*270929/I1</f>
        <v>67.048356761037411</v>
      </c>
      <c r="I12" s="16">
        <v>0</v>
      </c>
      <c r="J12" s="4" t="s">
        <v>109</v>
      </c>
      <c r="M12" s="8" t="s">
        <v>123</v>
      </c>
    </row>
    <row r="13" spans="1:13" ht="35.1" customHeight="1" thickBot="1" x14ac:dyDescent="0.3">
      <c r="A13" s="61"/>
      <c r="B13" s="34"/>
      <c r="C13" s="34"/>
      <c r="D13" s="34"/>
      <c r="E13" s="34"/>
      <c r="F13" s="34"/>
      <c r="G13" s="37"/>
      <c r="H13" s="36"/>
      <c r="I13" s="16"/>
      <c r="J13" s="4"/>
    </row>
    <row r="14" spans="1:13" ht="35.1" customHeight="1" x14ac:dyDescent="0.25">
      <c r="A14" s="60">
        <v>5</v>
      </c>
      <c r="B14" s="33" t="s">
        <v>82</v>
      </c>
      <c r="C14" s="33" t="s">
        <v>83</v>
      </c>
      <c r="D14" s="33" t="s">
        <v>94</v>
      </c>
      <c r="E14" s="33" t="s">
        <v>84</v>
      </c>
      <c r="F14" s="33" t="s">
        <v>97</v>
      </c>
      <c r="G14" s="33" t="s">
        <v>78</v>
      </c>
      <c r="H14" s="35">
        <f>140*3700/I1</f>
        <v>64.096218570580078</v>
      </c>
      <c r="I14" s="16"/>
      <c r="J14" s="4" t="s">
        <v>112</v>
      </c>
    </row>
    <row r="15" spans="1:13" ht="63" customHeight="1" thickBot="1" x14ac:dyDescent="0.3">
      <c r="A15" s="64"/>
      <c r="B15" s="37"/>
      <c r="C15" s="37"/>
      <c r="D15" s="37"/>
      <c r="E15" s="37"/>
      <c r="F15" s="37"/>
      <c r="G15" s="37"/>
      <c r="H15" s="38"/>
      <c r="I15" s="16"/>
    </row>
    <row r="16" spans="1:13" x14ac:dyDescent="0.25">
      <c r="A16" s="56" t="s">
        <v>85</v>
      </c>
      <c r="B16" s="57"/>
      <c r="C16" s="57"/>
      <c r="D16" s="57"/>
      <c r="E16" s="57"/>
      <c r="F16" s="57"/>
      <c r="G16" s="12"/>
      <c r="H16" s="24"/>
      <c r="I16" s="17"/>
      <c r="J16" s="5"/>
      <c r="L16" s="2" t="s">
        <v>120</v>
      </c>
    </row>
    <row r="17" spans="1:14" x14ac:dyDescent="0.25">
      <c r="A17" s="52">
        <v>6</v>
      </c>
      <c r="B17" s="39" t="s">
        <v>86</v>
      </c>
      <c r="C17" s="26" t="s">
        <v>16</v>
      </c>
      <c r="D17" s="39" t="s">
        <v>88</v>
      </c>
      <c r="E17" s="39" t="s">
        <v>76</v>
      </c>
      <c r="F17" s="39" t="s">
        <v>90</v>
      </c>
      <c r="G17" s="39" t="s">
        <v>18</v>
      </c>
      <c r="H17" s="35">
        <f>48*1070/I1</f>
        <v>6.3551771926351215</v>
      </c>
      <c r="I17" s="16"/>
      <c r="J17" s="4"/>
      <c r="K17" s="4"/>
      <c r="L17" s="7" t="s">
        <v>121</v>
      </c>
      <c r="M17" s="2" t="s">
        <v>110</v>
      </c>
      <c r="N17" s="2" t="s">
        <v>111</v>
      </c>
    </row>
    <row r="18" spans="1:14" ht="25.5" x14ac:dyDescent="0.25">
      <c r="A18" s="52"/>
      <c r="B18" s="39"/>
      <c r="C18" s="26" t="s">
        <v>17</v>
      </c>
      <c r="D18" s="39"/>
      <c r="E18" s="39"/>
      <c r="F18" s="39"/>
      <c r="G18" s="39"/>
      <c r="H18" s="36"/>
      <c r="I18" s="18"/>
      <c r="J18" s="6"/>
    </row>
    <row r="19" spans="1:14" ht="25.5" x14ac:dyDescent="0.25">
      <c r="A19" s="52"/>
      <c r="B19" s="39"/>
      <c r="C19" s="26" t="s">
        <v>87</v>
      </c>
      <c r="D19" s="39"/>
      <c r="E19" s="39"/>
      <c r="F19" s="39"/>
      <c r="G19" s="39"/>
      <c r="H19" s="29"/>
      <c r="I19" s="16"/>
      <c r="J19" s="4"/>
    </row>
    <row r="20" spans="1:14" ht="18.75" x14ac:dyDescent="0.3">
      <c r="A20" s="60">
        <v>7</v>
      </c>
      <c r="B20" s="33" t="s">
        <v>91</v>
      </c>
      <c r="C20" s="33" t="s">
        <v>92</v>
      </c>
      <c r="D20" s="33" t="s">
        <v>93</v>
      </c>
      <c r="E20" s="33" t="s">
        <v>74</v>
      </c>
      <c r="F20" s="33" t="s">
        <v>97</v>
      </c>
      <c r="G20" s="33" t="s">
        <v>78</v>
      </c>
      <c r="H20" s="35" t="s">
        <v>130</v>
      </c>
      <c r="I20" s="16">
        <v>1</v>
      </c>
      <c r="J20" s="4" t="s">
        <v>109</v>
      </c>
      <c r="N20" s="8" t="s">
        <v>123</v>
      </c>
    </row>
    <row r="21" spans="1:14" ht="69.95" customHeight="1" x14ac:dyDescent="0.25">
      <c r="A21" s="61"/>
      <c r="B21" s="34"/>
      <c r="C21" s="34"/>
      <c r="D21" s="34"/>
      <c r="E21" s="34"/>
      <c r="F21" s="34"/>
      <c r="G21" s="34"/>
      <c r="H21" s="36"/>
      <c r="I21" s="16"/>
      <c r="J21" s="4"/>
    </row>
    <row r="22" spans="1:14" ht="93" customHeight="1" x14ac:dyDescent="0.25">
      <c r="A22" s="60">
        <v>8</v>
      </c>
      <c r="B22" s="33" t="s">
        <v>95</v>
      </c>
      <c r="C22" s="33" t="s">
        <v>96</v>
      </c>
      <c r="D22" s="33" t="s">
        <v>93</v>
      </c>
      <c r="E22" s="33" t="s">
        <v>84</v>
      </c>
      <c r="F22" s="33" t="s">
        <v>97</v>
      </c>
      <c r="G22" s="33" t="s">
        <v>78</v>
      </c>
      <c r="H22" s="29">
        <f>140*2100/I1</f>
        <v>36.378934864383289</v>
      </c>
      <c r="I22" s="16"/>
      <c r="J22" s="4" t="s">
        <v>112</v>
      </c>
    </row>
    <row r="23" spans="1:14" ht="15.6" customHeight="1" x14ac:dyDescent="0.25">
      <c r="A23" s="61"/>
      <c r="B23" s="34"/>
      <c r="C23" s="34"/>
      <c r="D23" s="34"/>
      <c r="E23" s="34"/>
      <c r="F23" s="34"/>
      <c r="G23" s="34"/>
      <c r="H23" s="23"/>
      <c r="I23" s="16"/>
      <c r="J23" s="4"/>
    </row>
    <row r="24" spans="1:14" ht="15.75" thickBot="1" x14ac:dyDescent="0.3">
      <c r="A24" s="50" t="s">
        <v>19</v>
      </c>
      <c r="B24" s="51"/>
      <c r="C24" s="51"/>
      <c r="D24" s="51"/>
      <c r="E24" s="51"/>
      <c r="F24" s="51"/>
      <c r="G24" s="13"/>
      <c r="H24" s="23"/>
      <c r="I24" s="16"/>
      <c r="J24" s="4"/>
    </row>
    <row r="25" spans="1:14" ht="25.5" x14ac:dyDescent="0.25">
      <c r="A25" s="54">
        <v>9</v>
      </c>
      <c r="B25" s="42" t="s">
        <v>20</v>
      </c>
      <c r="C25" s="25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29">
        <f>8*2.72*7404/I1</f>
        <v>19.935537517323301</v>
      </c>
      <c r="I25" s="16"/>
      <c r="J25" s="4" t="s">
        <v>113</v>
      </c>
    </row>
    <row r="26" spans="1:14" ht="25.5" x14ac:dyDescent="0.25">
      <c r="A26" s="52"/>
      <c r="B26" s="39"/>
      <c r="C26" s="26" t="s">
        <v>22</v>
      </c>
      <c r="D26" s="39"/>
      <c r="E26" s="39"/>
      <c r="F26" s="39"/>
      <c r="G26" s="39"/>
      <c r="H26" s="29">
        <f>8*720/I1</f>
        <v>0.71273015244506033</v>
      </c>
      <c r="I26" s="16"/>
      <c r="J26" s="4"/>
    </row>
    <row r="27" spans="1:14" ht="25.5" x14ac:dyDescent="0.25">
      <c r="A27" s="52"/>
      <c r="B27" s="39"/>
      <c r="C27" s="26" t="s">
        <v>23</v>
      </c>
      <c r="D27" s="39"/>
      <c r="E27" s="39"/>
      <c r="F27" s="39"/>
      <c r="G27" s="39"/>
      <c r="H27" s="29" t="s">
        <v>130</v>
      </c>
      <c r="I27" s="16"/>
      <c r="J27" s="4"/>
    </row>
    <row r="28" spans="1:14" ht="25.5" x14ac:dyDescent="0.25">
      <c r="A28" s="52">
        <v>10</v>
      </c>
      <c r="B28" s="39" t="s">
        <v>25</v>
      </c>
      <c r="C28" s="26" t="s">
        <v>26</v>
      </c>
      <c r="D28" s="39" t="s">
        <v>28</v>
      </c>
      <c r="E28" s="39" t="s">
        <v>76</v>
      </c>
      <c r="F28" s="39" t="s">
        <v>90</v>
      </c>
      <c r="G28" s="39" t="s">
        <v>14</v>
      </c>
      <c r="H28" s="35">
        <f>8*1.5*7404/I1</f>
        <v>10.993862601465056</v>
      </c>
      <c r="I28" s="16"/>
      <c r="J28" s="4" t="s">
        <v>113</v>
      </c>
    </row>
    <row r="29" spans="1:14" x14ac:dyDescent="0.25">
      <c r="A29" s="52"/>
      <c r="B29" s="39"/>
      <c r="C29" s="26"/>
      <c r="D29" s="39"/>
      <c r="E29" s="39"/>
      <c r="F29" s="39"/>
      <c r="G29" s="39"/>
      <c r="H29" s="36"/>
      <c r="I29" s="16"/>
      <c r="J29" s="4"/>
    </row>
    <row r="30" spans="1:14" ht="25.5" x14ac:dyDescent="0.25">
      <c r="A30" s="52"/>
      <c r="B30" s="39"/>
      <c r="C30" s="26" t="s">
        <v>27</v>
      </c>
      <c r="D30" s="39"/>
      <c r="E30" s="39"/>
      <c r="F30" s="39"/>
      <c r="G30" s="39"/>
      <c r="H30" s="29"/>
      <c r="I30" s="16"/>
      <c r="J30" s="4"/>
    </row>
    <row r="31" spans="1:14" ht="25.5" x14ac:dyDescent="0.25">
      <c r="A31" s="52">
        <v>11</v>
      </c>
      <c r="B31" s="39" t="s">
        <v>29</v>
      </c>
      <c r="C31" s="26" t="s">
        <v>30</v>
      </c>
      <c r="D31" s="39" t="s">
        <v>31</v>
      </c>
      <c r="E31" s="39" t="s">
        <v>76</v>
      </c>
      <c r="F31" s="39" t="s">
        <v>90</v>
      </c>
      <c r="G31" s="39" t="s">
        <v>14</v>
      </c>
      <c r="H31" s="29">
        <f>2*7404/I1</f>
        <v>1.8323104335775093</v>
      </c>
      <c r="I31" s="16"/>
      <c r="J31" s="4" t="s">
        <v>127</v>
      </c>
    </row>
    <row r="32" spans="1:14" ht="25.5" x14ac:dyDescent="0.25">
      <c r="A32" s="52"/>
      <c r="B32" s="39"/>
      <c r="C32" s="26" t="s">
        <v>27</v>
      </c>
      <c r="D32" s="39"/>
      <c r="E32" s="39"/>
      <c r="F32" s="39"/>
      <c r="G32" s="39"/>
      <c r="H32" s="29"/>
      <c r="I32" s="16"/>
      <c r="J32" s="4"/>
    </row>
    <row r="33" spans="1:10" ht="25.5" x14ac:dyDescent="0.25">
      <c r="A33" s="52">
        <v>12</v>
      </c>
      <c r="B33" s="39" t="s">
        <v>32</v>
      </c>
      <c r="C33" s="26" t="s">
        <v>33</v>
      </c>
      <c r="D33" s="39" t="s">
        <v>34</v>
      </c>
      <c r="E33" s="39" t="s">
        <v>76</v>
      </c>
      <c r="F33" s="39" t="s">
        <v>90</v>
      </c>
      <c r="G33" s="39" t="s">
        <v>14</v>
      </c>
      <c r="H33" s="29">
        <f>300*91/I1</f>
        <v>3.3780439516927339</v>
      </c>
      <c r="I33" s="16"/>
      <c r="J33" s="4" t="s">
        <v>128</v>
      </c>
    </row>
    <row r="34" spans="1:10" ht="26.25" thickBot="1" x14ac:dyDescent="0.3">
      <c r="A34" s="55"/>
      <c r="B34" s="53"/>
      <c r="C34" s="28" t="s">
        <v>27</v>
      </c>
      <c r="D34" s="53"/>
      <c r="E34" s="53"/>
      <c r="F34" s="53"/>
      <c r="G34" s="53"/>
      <c r="H34" s="20"/>
      <c r="I34" s="16"/>
      <c r="J34" s="4"/>
    </row>
    <row r="35" spans="1:10" x14ac:dyDescent="0.25">
      <c r="A35" s="56" t="s">
        <v>35</v>
      </c>
      <c r="B35" s="57"/>
      <c r="C35" s="57"/>
      <c r="D35" s="57"/>
      <c r="E35" s="57"/>
      <c r="F35" s="57"/>
      <c r="G35" s="57"/>
      <c r="H35" s="24"/>
      <c r="I35" s="16"/>
      <c r="J35" s="4"/>
    </row>
    <row r="36" spans="1:10" ht="15.75" thickBot="1" x14ac:dyDescent="0.3">
      <c r="A36" s="50" t="s">
        <v>73</v>
      </c>
      <c r="B36" s="51"/>
      <c r="C36" s="51"/>
      <c r="D36" s="51"/>
      <c r="E36" s="51"/>
      <c r="F36" s="51"/>
      <c r="G36" s="51"/>
      <c r="H36" s="23"/>
      <c r="I36" s="16"/>
      <c r="J36" s="4"/>
    </row>
    <row r="37" spans="1:10" ht="25.5" x14ac:dyDescent="0.25">
      <c r="A37" s="54">
        <v>13</v>
      </c>
      <c r="B37" s="42" t="s">
        <v>99</v>
      </c>
      <c r="C37" s="25" t="s">
        <v>7</v>
      </c>
      <c r="D37" s="42" t="s">
        <v>98</v>
      </c>
      <c r="E37" s="42" t="s">
        <v>76</v>
      </c>
      <c r="F37" s="42" t="s">
        <v>89</v>
      </c>
      <c r="G37" s="42" t="s">
        <v>14</v>
      </c>
      <c r="H37" s="29">
        <f>429.4*326/I1</f>
        <v>17.321372005543456</v>
      </c>
      <c r="I37" s="16"/>
      <c r="J37" s="4" t="s">
        <v>114</v>
      </c>
    </row>
    <row r="38" spans="1:10" ht="38.25" x14ac:dyDescent="0.25">
      <c r="A38" s="52"/>
      <c r="B38" s="39"/>
      <c r="C38" s="26" t="s">
        <v>8</v>
      </c>
      <c r="D38" s="39"/>
      <c r="E38" s="39"/>
      <c r="F38" s="39"/>
      <c r="G38" s="39"/>
      <c r="H38" s="29"/>
      <c r="I38" s="16"/>
      <c r="J38" s="4"/>
    </row>
    <row r="39" spans="1:10" ht="25.5" x14ac:dyDescent="0.25">
      <c r="A39" s="52">
        <v>14</v>
      </c>
      <c r="B39" s="39" t="s">
        <v>100</v>
      </c>
      <c r="C39" s="26" t="s">
        <v>7</v>
      </c>
      <c r="D39" s="39" t="s">
        <v>98</v>
      </c>
      <c r="E39" s="39" t="s">
        <v>76</v>
      </c>
      <c r="F39" s="39" t="s">
        <v>90</v>
      </c>
      <c r="G39" s="39" t="s">
        <v>14</v>
      </c>
      <c r="H39" s="35">
        <f>96.28*73.87/I1</f>
        <v>0.88004895070283118</v>
      </c>
      <c r="I39" s="16" t="s">
        <v>131</v>
      </c>
      <c r="J39" s="4" t="s">
        <v>115</v>
      </c>
    </row>
    <row r="40" spans="1:10" ht="71.25" customHeight="1" x14ac:dyDescent="0.25">
      <c r="A40" s="52"/>
      <c r="B40" s="39"/>
      <c r="C40" s="26" t="s">
        <v>15</v>
      </c>
      <c r="D40" s="39"/>
      <c r="E40" s="39"/>
      <c r="F40" s="39"/>
      <c r="G40" s="39"/>
      <c r="H40" s="36"/>
      <c r="I40" s="16"/>
      <c r="J40" s="4"/>
    </row>
    <row r="41" spans="1:10" ht="25.5" x14ac:dyDescent="0.25">
      <c r="A41" s="52">
        <v>15</v>
      </c>
      <c r="B41" s="39" t="s">
        <v>102</v>
      </c>
      <c r="C41" s="26" t="s">
        <v>38</v>
      </c>
      <c r="D41" s="39" t="s">
        <v>41</v>
      </c>
      <c r="E41" s="39" t="s">
        <v>76</v>
      </c>
      <c r="F41" s="39" t="s">
        <v>89</v>
      </c>
      <c r="G41" s="39" t="s">
        <v>14</v>
      </c>
      <c r="H41" s="29">
        <f>4203*1585/I1</f>
        <v>824.31139873292409</v>
      </c>
      <c r="I41" s="16">
        <f>4152.6+50.4</f>
        <v>4203</v>
      </c>
      <c r="J41" s="4" t="s">
        <v>116</v>
      </c>
    </row>
    <row r="42" spans="1:10" x14ac:dyDescent="0.25">
      <c r="A42" s="52"/>
      <c r="B42" s="39"/>
      <c r="C42" s="26" t="s">
        <v>39</v>
      </c>
      <c r="D42" s="39"/>
      <c r="E42" s="39"/>
      <c r="F42" s="39"/>
      <c r="G42" s="39"/>
      <c r="H42" s="35"/>
      <c r="I42" s="65"/>
      <c r="J42" s="67"/>
    </row>
    <row r="43" spans="1:10" x14ac:dyDescent="0.25">
      <c r="A43" s="52"/>
      <c r="B43" s="39"/>
      <c r="C43" s="26" t="s">
        <v>40</v>
      </c>
      <c r="D43" s="39"/>
      <c r="E43" s="39"/>
      <c r="F43" s="39"/>
      <c r="G43" s="39"/>
      <c r="H43" s="36"/>
      <c r="I43" s="66"/>
      <c r="J43" s="68"/>
    </row>
    <row r="44" spans="1:10" ht="25.5" x14ac:dyDescent="0.25">
      <c r="A44" s="52"/>
      <c r="B44" s="39"/>
      <c r="C44" s="26" t="s">
        <v>36</v>
      </c>
      <c r="D44" s="39"/>
      <c r="E44" s="39"/>
      <c r="F44" s="39"/>
      <c r="G44" s="39"/>
      <c r="H44" s="29">
        <f>594*6631/I1</f>
        <v>487.38046921401701</v>
      </c>
      <c r="I44" s="16">
        <f>172+422</f>
        <v>594</v>
      </c>
      <c r="J44" s="4" t="s">
        <v>117</v>
      </c>
    </row>
    <row r="45" spans="1:10" ht="38.25" x14ac:dyDescent="0.25">
      <c r="A45" s="52"/>
      <c r="B45" s="39"/>
      <c r="C45" s="26" t="s">
        <v>37</v>
      </c>
      <c r="D45" s="39"/>
      <c r="E45" s="39"/>
      <c r="F45" s="39"/>
      <c r="G45" s="39"/>
      <c r="H45" s="29"/>
      <c r="I45" s="16"/>
      <c r="J45" s="4"/>
    </row>
    <row r="46" spans="1:10" ht="25.5" customHeight="1" x14ac:dyDescent="0.25">
      <c r="A46" s="52">
        <v>16</v>
      </c>
      <c r="B46" s="39" t="s">
        <v>42</v>
      </c>
      <c r="C46" s="26" t="s">
        <v>43</v>
      </c>
      <c r="D46" s="39" t="s">
        <v>44</v>
      </c>
      <c r="E46" s="39" t="s">
        <v>101</v>
      </c>
      <c r="F46" s="39" t="s">
        <v>89</v>
      </c>
      <c r="G46" s="39" t="s">
        <v>133</v>
      </c>
      <c r="H46" s="39" t="s">
        <v>133</v>
      </c>
      <c r="I46" s="16"/>
      <c r="J46" s="4" t="s">
        <v>122</v>
      </c>
    </row>
    <row r="47" spans="1:10" ht="39" thickBot="1" x14ac:dyDescent="0.3">
      <c r="A47" s="55"/>
      <c r="B47" s="53"/>
      <c r="C47" s="28" t="s">
        <v>15</v>
      </c>
      <c r="D47" s="53"/>
      <c r="E47" s="53"/>
      <c r="F47" s="53"/>
      <c r="G47" s="39"/>
      <c r="H47" s="39"/>
      <c r="I47" s="16"/>
      <c r="J47" s="4"/>
    </row>
    <row r="48" spans="1:10" ht="15.75" thickBot="1" x14ac:dyDescent="0.3">
      <c r="A48" s="46" t="s">
        <v>46</v>
      </c>
      <c r="B48" s="47"/>
      <c r="C48" s="47"/>
      <c r="D48" s="47"/>
      <c r="E48" s="47"/>
      <c r="F48" s="47"/>
      <c r="G48" s="14"/>
      <c r="H48" s="21"/>
      <c r="I48" s="16"/>
      <c r="J48" s="4"/>
    </row>
    <row r="49" spans="1:13" ht="25.5" x14ac:dyDescent="0.25">
      <c r="A49" s="54">
        <v>17</v>
      </c>
      <c r="B49" s="42" t="s">
        <v>47</v>
      </c>
      <c r="C49" s="25" t="s">
        <v>38</v>
      </c>
      <c r="D49" s="42" t="s">
        <v>45</v>
      </c>
      <c r="E49" s="42" t="s">
        <v>76</v>
      </c>
      <c r="F49" s="42" t="s">
        <v>89</v>
      </c>
      <c r="G49" s="42" t="s">
        <v>14</v>
      </c>
      <c r="H49" s="29">
        <f>149.28*1585/I1</f>
        <v>29.277469807958816</v>
      </c>
      <c r="I49" s="16"/>
      <c r="J49" s="4" t="s">
        <v>118</v>
      </c>
    </row>
    <row r="50" spans="1:13" x14ac:dyDescent="0.25">
      <c r="A50" s="52"/>
      <c r="B50" s="39"/>
      <c r="C50" s="26" t="s">
        <v>39</v>
      </c>
      <c r="D50" s="39"/>
      <c r="E50" s="39"/>
      <c r="F50" s="39"/>
      <c r="G50" s="39"/>
      <c r="H50" s="35"/>
      <c r="I50" s="16"/>
      <c r="J50" s="4"/>
    </row>
    <row r="51" spans="1:13" x14ac:dyDescent="0.25">
      <c r="A51" s="52"/>
      <c r="B51" s="39"/>
      <c r="C51" s="26" t="s">
        <v>40</v>
      </c>
      <c r="D51" s="39"/>
      <c r="E51" s="39"/>
      <c r="F51" s="39"/>
      <c r="G51" s="39"/>
      <c r="H51" s="36"/>
      <c r="I51" s="16"/>
      <c r="J51" s="4"/>
    </row>
    <row r="52" spans="1:13" ht="25.5" x14ac:dyDescent="0.25">
      <c r="A52" s="52"/>
      <c r="B52" s="39"/>
      <c r="C52" s="26" t="s">
        <v>48</v>
      </c>
      <c r="D52" s="39"/>
      <c r="E52" s="39"/>
      <c r="F52" s="39"/>
      <c r="G52" s="39"/>
      <c r="H52" s="29">
        <f>174*6631/I1</f>
        <v>142.76801623440903</v>
      </c>
      <c r="I52" s="16"/>
      <c r="J52" s="4" t="s">
        <v>119</v>
      </c>
    </row>
    <row r="53" spans="1:13" ht="26.25" thickBot="1" x14ac:dyDescent="0.3">
      <c r="A53" s="55"/>
      <c r="B53" s="53"/>
      <c r="C53" s="28" t="s">
        <v>49</v>
      </c>
      <c r="D53" s="53"/>
      <c r="E53" s="53"/>
      <c r="F53" s="53"/>
      <c r="G53" s="53"/>
      <c r="H53" s="29"/>
      <c r="I53" s="16"/>
      <c r="J53" s="4"/>
    </row>
    <row r="54" spans="1:13" s="31" customFormat="1" ht="76.5" x14ac:dyDescent="0.25">
      <c r="A54" s="27">
        <v>18</v>
      </c>
      <c r="B54" s="27" t="s">
        <v>134</v>
      </c>
      <c r="C54" s="27" t="s">
        <v>135</v>
      </c>
      <c r="D54" s="27" t="s">
        <v>136</v>
      </c>
      <c r="E54" s="27" t="s">
        <v>74</v>
      </c>
      <c r="F54" s="27" t="s">
        <v>97</v>
      </c>
      <c r="G54" s="27" t="s">
        <v>78</v>
      </c>
      <c r="H54" s="30" t="s">
        <v>130</v>
      </c>
    </row>
    <row r="55" spans="1:13" s="31" customFormat="1" ht="77.25" thickBot="1" x14ac:dyDescent="0.3">
      <c r="A55" s="27">
        <v>19</v>
      </c>
      <c r="B55" s="22" t="s">
        <v>137</v>
      </c>
      <c r="C55" s="22" t="s">
        <v>138</v>
      </c>
      <c r="D55" s="27" t="s">
        <v>136</v>
      </c>
      <c r="E55" s="27" t="s">
        <v>84</v>
      </c>
      <c r="F55" s="27" t="s">
        <v>97</v>
      </c>
      <c r="G55" s="27" t="s">
        <v>78</v>
      </c>
      <c r="H55" s="30" t="s">
        <v>139</v>
      </c>
    </row>
    <row r="56" spans="1:13" ht="15.75" thickBot="1" x14ac:dyDescent="0.3">
      <c r="A56" s="46" t="s">
        <v>85</v>
      </c>
      <c r="B56" s="47"/>
      <c r="C56" s="47"/>
      <c r="D56" s="47"/>
      <c r="E56" s="47"/>
      <c r="F56" s="47"/>
      <c r="G56" s="14"/>
      <c r="H56" s="21"/>
      <c r="I56" s="16"/>
      <c r="J56" s="4"/>
    </row>
    <row r="57" spans="1:13" ht="25.5" x14ac:dyDescent="0.25">
      <c r="A57" s="54">
        <v>20</v>
      </c>
      <c r="B57" s="42" t="s">
        <v>50</v>
      </c>
      <c r="C57" s="25" t="s">
        <v>51</v>
      </c>
      <c r="D57" s="42" t="s">
        <v>53</v>
      </c>
      <c r="E57" s="42" t="s">
        <v>76</v>
      </c>
      <c r="F57" s="42" t="s">
        <v>97</v>
      </c>
      <c r="G57" s="42" t="s">
        <v>54</v>
      </c>
      <c r="H57" s="29">
        <f>48*600/I1</f>
        <v>3.563650762225302</v>
      </c>
      <c r="I57" s="16"/>
      <c r="J57" s="4"/>
    </row>
    <row r="58" spans="1:13" ht="57.75" customHeight="1" x14ac:dyDescent="0.25">
      <c r="A58" s="52"/>
      <c r="B58" s="39"/>
      <c r="C58" s="26" t="s">
        <v>52</v>
      </c>
      <c r="D58" s="39"/>
      <c r="E58" s="39"/>
      <c r="F58" s="39"/>
      <c r="G58" s="39"/>
      <c r="H58" s="29"/>
      <c r="I58" s="16"/>
      <c r="J58" s="4"/>
    </row>
    <row r="59" spans="1:13" ht="38.25" x14ac:dyDescent="0.3">
      <c r="A59" s="52">
        <v>21</v>
      </c>
      <c r="B59" s="39" t="s">
        <v>55</v>
      </c>
      <c r="C59" s="26" t="s">
        <v>56</v>
      </c>
      <c r="D59" s="39" t="s">
        <v>105</v>
      </c>
      <c r="E59" s="39" t="s">
        <v>76</v>
      </c>
      <c r="F59" s="39" t="s">
        <v>97</v>
      </c>
      <c r="G59" s="39" t="s">
        <v>133</v>
      </c>
      <c r="H59" s="40" t="s">
        <v>141</v>
      </c>
      <c r="I59" s="16"/>
      <c r="J59" s="4"/>
      <c r="K59" s="2" t="s">
        <v>124</v>
      </c>
      <c r="M59" s="8" t="s">
        <v>123</v>
      </c>
    </row>
    <row r="60" spans="1:13" ht="42.75" customHeight="1" x14ac:dyDescent="0.25">
      <c r="A60" s="52"/>
      <c r="B60" s="39"/>
      <c r="C60" s="26" t="s">
        <v>52</v>
      </c>
      <c r="D60" s="39"/>
      <c r="E60" s="39"/>
      <c r="F60" s="39"/>
      <c r="G60" s="39"/>
      <c r="H60" s="41"/>
      <c r="I60" s="16"/>
      <c r="J60" s="4"/>
    </row>
    <row r="61" spans="1:13" ht="15.75" thickBot="1" x14ac:dyDescent="0.3">
      <c r="A61" s="46" t="s">
        <v>19</v>
      </c>
      <c r="B61" s="47"/>
      <c r="C61" s="47"/>
      <c r="D61" s="47"/>
      <c r="E61" s="47"/>
      <c r="F61" s="47"/>
      <c r="G61" s="47"/>
      <c r="H61" s="21"/>
      <c r="I61" s="16"/>
      <c r="J61" s="4"/>
    </row>
    <row r="62" spans="1:13" ht="25.5" x14ac:dyDescent="0.25">
      <c r="A62" s="54">
        <v>22</v>
      </c>
      <c r="B62" s="42" t="s">
        <v>57</v>
      </c>
      <c r="C62" s="25" t="s">
        <v>58</v>
      </c>
      <c r="D62" s="42" t="s">
        <v>59</v>
      </c>
      <c r="E62" s="42" t="s">
        <v>76</v>
      </c>
      <c r="F62" s="42" t="s">
        <v>90</v>
      </c>
      <c r="G62" s="42" t="s">
        <v>14</v>
      </c>
      <c r="H62" s="29">
        <f>130.82*857/I1</f>
        <v>13.872592060978022</v>
      </c>
      <c r="I62" s="16"/>
      <c r="J62" s="4" t="s">
        <v>122</v>
      </c>
    </row>
    <row r="63" spans="1:13" ht="25.5" x14ac:dyDescent="0.25">
      <c r="A63" s="52"/>
      <c r="B63" s="39"/>
      <c r="C63" s="26" t="s">
        <v>27</v>
      </c>
      <c r="D63" s="39"/>
      <c r="E63" s="39"/>
      <c r="F63" s="39"/>
      <c r="G63" s="39"/>
      <c r="H63" s="29"/>
      <c r="I63" s="16"/>
      <c r="J63" s="4"/>
    </row>
    <row r="64" spans="1:13" ht="25.5" x14ac:dyDescent="0.25">
      <c r="A64" s="52">
        <v>23</v>
      </c>
      <c r="B64" s="39" t="s">
        <v>103</v>
      </c>
      <c r="C64" s="26" t="s">
        <v>58</v>
      </c>
      <c r="D64" s="39" t="s">
        <v>60</v>
      </c>
      <c r="E64" s="39" t="s">
        <v>76</v>
      </c>
      <c r="F64" s="39" t="s">
        <v>90</v>
      </c>
      <c r="G64" s="39" t="s">
        <v>14</v>
      </c>
      <c r="H64" s="45">
        <v>0</v>
      </c>
      <c r="I64" s="16"/>
      <c r="J64" s="4" t="s">
        <v>122</v>
      </c>
    </row>
    <row r="65" spans="1:10" ht="25.5" x14ac:dyDescent="0.25">
      <c r="A65" s="52"/>
      <c r="B65" s="39"/>
      <c r="C65" s="26" t="s">
        <v>27</v>
      </c>
      <c r="D65" s="39"/>
      <c r="E65" s="39"/>
      <c r="F65" s="39"/>
      <c r="G65" s="39"/>
      <c r="H65" s="45"/>
      <c r="I65" s="16"/>
      <c r="J65" s="4"/>
    </row>
    <row r="66" spans="1:10" ht="25.5" x14ac:dyDescent="0.25">
      <c r="A66" s="52">
        <v>24</v>
      </c>
      <c r="B66" s="39" t="s">
        <v>61</v>
      </c>
      <c r="C66" s="26" t="s">
        <v>33</v>
      </c>
      <c r="D66" s="39" t="s">
        <v>104</v>
      </c>
      <c r="E66" s="39" t="s">
        <v>76</v>
      </c>
      <c r="F66" s="39" t="s">
        <v>97</v>
      </c>
      <c r="G66" s="39" t="s">
        <v>14</v>
      </c>
      <c r="H66" s="35">
        <f>101.39*7180/I1</f>
        <v>90.078722035240531</v>
      </c>
      <c r="I66" s="16"/>
      <c r="J66" s="4" t="s">
        <v>125</v>
      </c>
    </row>
    <row r="67" spans="1:10" ht="25.5" x14ac:dyDescent="0.25">
      <c r="A67" s="52"/>
      <c r="B67" s="39"/>
      <c r="C67" s="26" t="s">
        <v>22</v>
      </c>
      <c r="D67" s="39"/>
      <c r="E67" s="39"/>
      <c r="F67" s="39"/>
      <c r="G67" s="39"/>
      <c r="H67" s="36"/>
      <c r="I67" s="16"/>
      <c r="J67" s="4"/>
    </row>
    <row r="68" spans="1:10" ht="39" thickBot="1" x14ac:dyDescent="0.3">
      <c r="A68" s="55"/>
      <c r="B68" s="53"/>
      <c r="C68" s="28" t="s">
        <v>62</v>
      </c>
      <c r="D68" s="53"/>
      <c r="E68" s="53"/>
      <c r="F68" s="53"/>
      <c r="G68" s="53"/>
      <c r="H68" s="29" t="s">
        <v>132</v>
      </c>
      <c r="I68" s="16"/>
      <c r="J68" s="4"/>
    </row>
    <row r="69" spans="1:10" ht="15.75" thickBot="1" x14ac:dyDescent="0.3">
      <c r="A69" s="46" t="s">
        <v>63</v>
      </c>
      <c r="B69" s="47"/>
      <c r="C69" s="47"/>
      <c r="D69" s="47"/>
      <c r="E69" s="47"/>
      <c r="F69" s="47"/>
      <c r="G69" s="14"/>
      <c r="H69" s="21"/>
      <c r="I69" s="16"/>
      <c r="J69" s="4"/>
    </row>
    <row r="70" spans="1:10" ht="51" x14ac:dyDescent="0.25">
      <c r="A70" s="54">
        <v>25</v>
      </c>
      <c r="B70" s="42" t="s">
        <v>64</v>
      </c>
      <c r="C70" s="25" t="s">
        <v>65</v>
      </c>
      <c r="D70" s="25" t="s">
        <v>67</v>
      </c>
      <c r="E70" s="42" t="s">
        <v>76</v>
      </c>
      <c r="F70" s="42" t="s">
        <v>89</v>
      </c>
      <c r="G70" s="42" t="s">
        <v>14</v>
      </c>
      <c r="H70" s="29">
        <f>3328*590/I1</f>
        <v>242.96178974460503</v>
      </c>
      <c r="I70" s="16"/>
      <c r="J70" s="4" t="s">
        <v>126</v>
      </c>
    </row>
    <row r="71" spans="1:10" ht="51" x14ac:dyDescent="0.25">
      <c r="A71" s="52"/>
      <c r="B71" s="39"/>
      <c r="C71" s="26" t="s">
        <v>22</v>
      </c>
      <c r="D71" s="26" t="s">
        <v>68</v>
      </c>
      <c r="E71" s="39"/>
      <c r="F71" s="39"/>
      <c r="G71" s="39"/>
      <c r="H71" s="35"/>
      <c r="I71" s="16"/>
      <c r="J71" s="4"/>
    </row>
    <row r="72" spans="1:10" ht="26.25" thickBot="1" x14ac:dyDescent="0.3">
      <c r="A72" s="55"/>
      <c r="B72" s="53"/>
      <c r="C72" s="28" t="s">
        <v>66</v>
      </c>
      <c r="D72" s="15"/>
      <c r="E72" s="53"/>
      <c r="F72" s="53"/>
      <c r="G72" s="53"/>
      <c r="H72" s="38"/>
      <c r="I72" s="16"/>
      <c r="J72" s="4"/>
    </row>
    <row r="73" spans="1:10" ht="15.75" x14ac:dyDescent="0.25">
      <c r="A73" s="1"/>
      <c r="I73" s="10"/>
      <c r="J73" s="4"/>
    </row>
    <row r="74" spans="1:10" ht="351" customHeight="1" x14ac:dyDescent="0.25">
      <c r="A74" s="43" t="s">
        <v>140</v>
      </c>
      <c r="B74" s="43"/>
      <c r="C74" s="43"/>
      <c r="D74" s="43"/>
      <c r="E74" s="43"/>
      <c r="F74" s="43"/>
      <c r="G74" s="43"/>
      <c r="H74" s="43"/>
    </row>
  </sheetData>
  <mergeCells count="178">
    <mergeCell ref="I42:I43"/>
    <mergeCell ref="J42:J43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17:B19"/>
    <mergeCell ref="D17:D19"/>
    <mergeCell ref="E17:E19"/>
    <mergeCell ref="F17:F19"/>
    <mergeCell ref="G17:G19"/>
    <mergeCell ref="F12:F13"/>
    <mergeCell ref="A14:A15"/>
    <mergeCell ref="B14:B15"/>
    <mergeCell ref="C14:C15"/>
    <mergeCell ref="D14:D15"/>
    <mergeCell ref="E14:E15"/>
    <mergeCell ref="F14:F15"/>
    <mergeCell ref="G14:G15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F39:F40"/>
    <mergeCell ref="A31:A32"/>
    <mergeCell ref="B31:B32"/>
    <mergeCell ref="D31:D32"/>
    <mergeCell ref="E31:E32"/>
    <mergeCell ref="F31:F32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A16:F16"/>
    <mergeCell ref="A17:A19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D39:D40"/>
    <mergeCell ref="E39:E40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74:H74"/>
    <mergeCell ref="A1:H1"/>
    <mergeCell ref="H64:H65"/>
    <mergeCell ref="A61:G61"/>
    <mergeCell ref="H2:H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70:A72"/>
    <mergeCell ref="B70:B72"/>
    <mergeCell ref="E70:E72"/>
    <mergeCell ref="F70:F72"/>
    <mergeCell ref="G10:G11"/>
    <mergeCell ref="H10:H11"/>
    <mergeCell ref="G12:G13"/>
    <mergeCell ref="H12:H13"/>
    <mergeCell ref="H14:H15"/>
    <mergeCell ref="H20:H21"/>
    <mergeCell ref="H28:H29"/>
    <mergeCell ref="H46:H47"/>
    <mergeCell ref="H59:H60"/>
    <mergeCell ref="G31:G32"/>
    <mergeCell ref="G25:G27"/>
    <mergeCell ref="H17:H18"/>
  </mergeCells>
  <pageMargins left="0" right="0" top="0" bottom="0" header="0" footer="0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Тыртышникова Ж.А.</cp:lastModifiedBy>
  <cp:lastPrinted>2019-02-04T06:10:11Z</cp:lastPrinted>
  <dcterms:created xsi:type="dcterms:W3CDTF">2017-03-11T10:48:09Z</dcterms:created>
  <dcterms:modified xsi:type="dcterms:W3CDTF">2023-02-22T10:46:53Z</dcterms:modified>
</cp:coreProperties>
</file>